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3" documentId="13_ncr:1_{5395C097-6C97-4F9B-BAA0-5379858CF1B4}" xr6:coauthVersionLast="47" xr6:coauthVersionMax="47" xr10:uidLastSave="{0F592A21-EE6B-4AE9-8DFB-787AC38C3E7F}"/>
  <bookViews>
    <workbookView xWindow="1500" yWindow="120" windowWidth="20355" windowHeight="14985" tabRatio="764" activeTab="1" xr2:uid="{56F0A25A-85AD-4CB7-973C-25EADFADE125}"/>
  </bookViews>
  <sheets>
    <sheet name="REKAPITULACIJA" sheetId="3" r:id="rId1"/>
    <sheet name="OPTIKA" sheetId="110" r:id="rId2"/>
  </sheets>
  <definedNames>
    <definedName name="_xlnm.Print_Area" localSheetId="1">OPTIKA!$A$1:$F$72</definedName>
    <definedName name="_xlnm.Print_Area" localSheetId="0">REKAPITULACIJA!$A$1:$F$14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10" l="1"/>
  <c r="F54" i="110" s="1"/>
  <c r="D9" i="110"/>
  <c r="D39" i="110"/>
  <c r="F39" i="110" s="1"/>
  <c r="F45" i="110" s="1"/>
  <c r="F37" i="110"/>
  <c r="F41" i="110"/>
  <c r="F43" i="110"/>
  <c r="F35" i="110"/>
  <c r="F26" i="110"/>
  <c r="F24" i="110"/>
  <c r="F22" i="110"/>
  <c r="F20" i="110"/>
  <c r="F18" i="110"/>
  <c r="F28" i="110" s="1"/>
  <c r="F9" i="110"/>
  <c r="F13" i="110" s="1"/>
  <c r="B68" i="110" l="1"/>
  <c r="A68" i="110"/>
  <c r="B66" i="110"/>
  <c r="A66" i="110"/>
  <c r="B64" i="110"/>
  <c r="A64" i="110"/>
  <c r="B62" i="110"/>
  <c r="A62" i="110"/>
  <c r="B60" i="110"/>
  <c r="F68" i="110" l="1"/>
  <c r="F66" i="110"/>
  <c r="F62" i="110"/>
  <c r="F64" i="110" l="1"/>
  <c r="F71" i="110" l="1"/>
  <c r="F6" i="3" s="1"/>
  <c r="F9" i="3" s="1"/>
</calcChain>
</file>

<file path=xl/sharedStrings.xml><?xml version="1.0" encoding="utf-8"?>
<sst xmlns="http://schemas.openxmlformats.org/spreadsheetml/2006/main" count="51" uniqueCount="43">
  <si>
    <t>PREDDELA</t>
  </si>
  <si>
    <t>PREDDELA - SKUPAJ</t>
  </si>
  <si>
    <t>ZEMELJSKA DELA</t>
  </si>
  <si>
    <t>ZEMELJSKA DELA - SKUPAJ</t>
  </si>
  <si>
    <t>ZAKLJUČNA DELA - SKUPAJ</t>
  </si>
  <si>
    <t>REKAPITULACIJA</t>
  </si>
  <si>
    <t>SKUPAJ</t>
  </si>
  <si>
    <t>POPIS DEL IN STROŠKOVNA OCENA</t>
  </si>
  <si>
    <t>enota</t>
  </si>
  <si>
    <t>količina</t>
  </si>
  <si>
    <t>skupaj</t>
  </si>
  <si>
    <t>cena/enoto</t>
  </si>
  <si>
    <t>kpl</t>
  </si>
  <si>
    <t>ZNESEK</t>
  </si>
  <si>
    <t>I.</t>
  </si>
  <si>
    <t>SKUPNA REKAPITULACIJA -  kabeska kanalizacija Trnje - OPTIKA</t>
  </si>
  <si>
    <t>Kabelska kanalizacija Trnje OPTIKA</t>
  </si>
  <si>
    <t xml:space="preserve">Trasiranje trase kabelske kanalizacije </t>
  </si>
  <si>
    <t>cev fi 50mm</t>
  </si>
  <si>
    <t xml:space="preserve">m1 </t>
  </si>
  <si>
    <t>mikro cev</t>
  </si>
  <si>
    <t>Varovan izkop kabelskega jarka v terenu III. in V. ktg. (v razmerju III.ktg 50%, IV.ktg 40% in V.ktg 10%)</t>
  </si>
  <si>
    <t xml:space="preserve">m3 </t>
  </si>
  <si>
    <t>Fino planiranje dna jarka pred položitvijo peščene oz. betonske posteljice</t>
  </si>
  <si>
    <t xml:space="preserve">m2 </t>
  </si>
  <si>
    <t>Dobava in izdelava utrjene peščene posteljice s peščenim materialom granulacije 0-4 mm v debelini 10cm in obsip položenih cevi 15cm nad temenom cevi.</t>
  </si>
  <si>
    <t>Dobava in zasip kabelskega jarka s tamponskim drobljencem frakcije 0-32mm s komprimiranjem v slojih po 20cm do vrha oz. do asfalta in planiranjem zaključnega sloja s točnostjo ±1cm</t>
  </si>
  <si>
    <t xml:space="preserve">Odvoz odvečnega materiala (merjeno v raščenem stanju) na deponijo k uradnemu zbiralcu odpadkov po izboru izvajalca, vključno s stroški deponiranja in pridobitvijo evidenčnih listov </t>
  </si>
  <si>
    <t xml:space="preserve"> m3 </t>
  </si>
  <si>
    <t>GRADBENA DELA IN MONTAŽNA DELA</t>
  </si>
  <si>
    <t>Betonske cevi fi 80cm, mikro cevi in LTŽ pokrove dobavi GVO - samo postavitev</t>
  </si>
  <si>
    <t>Dobava in vgrajevanje PE  cevi Ø50mm .</t>
  </si>
  <si>
    <t>m1</t>
  </si>
  <si>
    <t>Polaganje mikro cevi</t>
  </si>
  <si>
    <t>Dobava in postavitev PVC opozorilnega traku z napisom "POZOR OPTIKA"</t>
  </si>
  <si>
    <t>Pazljiv izkop jame in izdelava kabelskega jaška iz betonske cevi f80 cm in globine 1m  ter vgradnjo AB plošče 100x100cm za montažo LTŽ pokrova in montaža LTŽ pokrova z okvirjem dim. 600x600 mm - nosilnost D400 kN  - vključno z obsutjem jaška s tamponom s komprimiranjem do potrebne zbitosti in odvozom odvečnega materiala (merjeno v raščenem stanju) na deponijo po izboru izvajalca z vsemi stroški deponiranja; ter izvedbo in obdelavo prebojev za prehod cevi in dobava, vgraditev (ob stenah!)  - brez dobave BC fi 80cm in LTŽ 600x600</t>
  </si>
  <si>
    <t xml:space="preserve">kos </t>
  </si>
  <si>
    <t>Izvedba križanja kabelske kanalizacije z obstoječimi podzemnimi komunalnimi vodi - vodovod, EKK, kanalizacija … V ceni potrebno upoštevati dodaten ročni izkop okoli obstoječih komunalnih vodov ter dodaten zasip na tem območju.</t>
  </si>
  <si>
    <t xml:space="preserve">kpl </t>
  </si>
  <si>
    <t>GRADBENA DELA IN MONTAŽNA DELA -SKUPAJ</t>
  </si>
  <si>
    <t>ZAKLJUČNA  IN OSTALA DELA</t>
  </si>
  <si>
    <t>Razna dela, ki se ovrdnotijo na podlagi vpisa v gradbeni dnevnik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</si>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</sst>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10">
    <font>
      <sz val="10"/>
      <name val="SL Dutch"/>
      <charset val="238"/>
    </font>
    <font>
      <i/>
      <sz val="9"/>
      <name val="Tahoma"/>
      <family val="2"/>
      <charset val="238"/>
    </font>
    <font>
      <sz val="8"/>
      <name val="SL Dutch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2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6" fontId="3" fillId="0" borderId="0" xfId="0" applyNumberFormat="1" applyFont="1"/>
    <xf numFmtId="2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left" vertical="top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4" fontId="3" fillId="0" borderId="0" xfId="0" applyNumberFormat="1" applyFont="1"/>
    <xf numFmtId="4" fontId="4" fillId="0" borderId="0" xfId="0" applyNumberFormat="1" applyFont="1" applyAlignment="1">
      <alignment horizontal="center"/>
    </xf>
    <xf numFmtId="166" fontId="4" fillId="0" borderId="0" xfId="0" applyNumberFormat="1" applyFont="1"/>
    <xf numFmtId="4" fontId="3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164" fontId="3" fillId="0" borderId="0" xfId="0" quotePrefix="1" applyNumberFormat="1" applyFont="1" applyAlignment="1">
      <alignment horizontal="left" vertical="top"/>
    </xf>
    <xf numFmtId="0" fontId="4" fillId="0" borderId="1" xfId="0" applyFont="1" applyBorder="1" applyAlignment="1">
      <alignment horizontal="justify" vertical="top"/>
    </xf>
    <xf numFmtId="166" fontId="4" fillId="0" borderId="1" xfId="0" applyNumberFormat="1" applyFont="1" applyBorder="1" applyAlignment="1">
      <alignment horizontal="justify" vertical="top"/>
    </xf>
    <xf numFmtId="166" fontId="4" fillId="0" borderId="1" xfId="0" applyNumberFormat="1" applyFont="1" applyBorder="1" applyAlignment="1">
      <alignment horizontal="right" vertical="top"/>
    </xf>
    <xf numFmtId="0" fontId="3" fillId="0" borderId="0" xfId="0" quotePrefix="1" applyFont="1" applyAlignment="1">
      <alignment horizontal="left" vertical="top" wrapText="1"/>
    </xf>
    <xf numFmtId="166" fontId="4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166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4" fontId="4" fillId="0" borderId="2" xfId="0" applyNumberFormat="1" applyFont="1" applyBorder="1"/>
    <xf numFmtId="0" fontId="4" fillId="0" borderId="2" xfId="0" applyFont="1" applyBorder="1"/>
    <xf numFmtId="166" fontId="4" fillId="0" borderId="2" xfId="0" applyNumberFormat="1" applyFont="1" applyBorder="1"/>
    <xf numFmtId="166" fontId="4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 vertical="top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166" fontId="6" fillId="0" borderId="0" xfId="0" applyNumberFormat="1" applyFont="1"/>
    <xf numFmtId="0" fontId="6" fillId="0" borderId="0" xfId="0" applyFont="1" applyAlignment="1">
      <alignment wrapText="1"/>
    </xf>
    <xf numFmtId="164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2" fontId="4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4" fontId="4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" fontId="6" fillId="0" borderId="3" xfId="0" applyNumberFormat="1" applyFont="1" applyBorder="1"/>
    <xf numFmtId="166" fontId="9" fillId="0" borderId="3" xfId="0" applyNumberFormat="1" applyFont="1" applyBorder="1" applyAlignment="1">
      <alignment horizontal="right"/>
    </xf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0</xdr:col>
      <xdr:colOff>556895</xdr:colOff>
      <xdr:row>1</xdr:row>
      <xdr:rowOff>0</xdr:rowOff>
    </xdr:from>
    <xdr:ext cx="271418" cy="40242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4B5C929-5606-43E2-8318-3264902B3034}"/>
            </a:ext>
          </a:extLst>
        </xdr:cNvPr>
        <xdr:cNvSpPr txBox="1"/>
      </xdr:nvSpPr>
      <xdr:spPr>
        <a:xfrm>
          <a:off x="994267" y="855306"/>
          <a:ext cx="271418" cy="40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38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34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40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37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12"/>
  <sheetViews>
    <sheetView view="pageBreakPreview" zoomScale="98" zoomScaleNormal="100" zoomScaleSheetLayoutView="98" workbookViewId="0">
      <selection activeCell="F6" sqref="F6"/>
    </sheetView>
  </sheetViews>
  <sheetFormatPr defaultColWidth="9.28515625" defaultRowHeight="12.75"/>
  <cols>
    <col min="1" max="1" width="6.5703125" style="44" customWidth="1"/>
    <col min="2" max="2" width="36.28515625" style="54" customWidth="1"/>
    <col min="3" max="3" width="8" style="45" customWidth="1"/>
    <col min="4" max="4" width="8.5703125" style="45" customWidth="1"/>
    <col min="5" max="5" width="12" style="46" customWidth="1"/>
    <col min="6" max="6" width="20.7109375" style="47" bestFit="1" customWidth="1"/>
    <col min="7" max="7" width="10.28515625" style="48" bestFit="1" customWidth="1"/>
    <col min="8" max="8" width="14.28515625" style="45" bestFit="1" customWidth="1"/>
    <col min="9" max="16384" width="9.28515625" style="45"/>
  </cols>
  <sheetData>
    <row r="1" spans="1:10" ht="67.5" customHeight="1"/>
    <row r="2" spans="1:10" ht="28.5" customHeight="1">
      <c r="A2" s="68">
        <v>7</v>
      </c>
      <c r="B2" s="56" t="s">
        <v>15</v>
      </c>
      <c r="D2" s="46"/>
    </row>
    <row r="3" spans="1:10">
      <c r="B3" s="49"/>
      <c r="D3" s="46"/>
    </row>
    <row r="4" spans="1:10">
      <c r="B4" s="49"/>
      <c r="D4" s="46"/>
      <c r="F4" s="59" t="s">
        <v>13</v>
      </c>
    </row>
    <row r="5" spans="1:10">
      <c r="B5" s="49"/>
      <c r="D5" s="46"/>
    </row>
    <row r="6" spans="1:10" ht="35.25" customHeight="1">
      <c r="A6" s="55" t="s">
        <v>14</v>
      </c>
      <c r="B6" s="58" t="s">
        <v>16</v>
      </c>
      <c r="C6" s="50"/>
      <c r="D6" s="50"/>
      <c r="E6" s="50"/>
      <c r="F6" s="57">
        <f>+OPTIKA!F71</f>
        <v>0</v>
      </c>
      <c r="H6" s="51"/>
      <c r="J6" s="49"/>
    </row>
    <row r="7" spans="1:10" ht="15" customHeight="1">
      <c r="A7" s="55"/>
      <c r="B7" s="58"/>
      <c r="C7" s="49"/>
      <c r="D7" s="49"/>
      <c r="E7" s="49"/>
      <c r="F7" s="57"/>
      <c r="H7" s="51"/>
      <c r="J7" s="49"/>
    </row>
    <row r="8" spans="1:10" ht="18">
      <c r="B8" s="50"/>
      <c r="C8" s="49"/>
      <c r="D8" s="49"/>
      <c r="E8" s="49"/>
      <c r="F8" s="57"/>
      <c r="H8" s="51"/>
      <c r="J8" s="49"/>
    </row>
    <row r="9" spans="1:10" ht="19.5" customHeight="1">
      <c r="A9" s="52"/>
      <c r="B9" s="71" t="s">
        <v>6</v>
      </c>
      <c r="C9" s="71"/>
      <c r="D9" s="71"/>
      <c r="E9" s="69"/>
      <c r="F9" s="70">
        <f>SUM(F6:F7)</f>
        <v>0</v>
      </c>
      <c r="H9" s="53"/>
    </row>
    <row r="12" spans="1:10">
      <c r="B12" s="50"/>
      <c r="C12" s="49"/>
      <c r="D12" s="49"/>
      <c r="E12" s="49"/>
    </row>
  </sheetData>
  <mergeCells count="1">
    <mergeCell ref="B9:D9"/>
  </mergeCells>
  <pageMargins left="1.1811023622047245" right="0.35433070866141736" top="0.78740157480314965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19/c, 2000 Maribor</oddHeader>
    <oddFooter>&amp;CKabeska kanalizacija Trnje - OPTIKA - 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dimension ref="A1:H74"/>
  <sheetViews>
    <sheetView tabSelected="1" view="pageBreakPreview" topLeftCell="A43" zoomScale="110" zoomScaleNormal="100" zoomScaleSheetLayoutView="110" workbookViewId="0">
      <selection activeCell="F52" sqref="F52"/>
    </sheetView>
  </sheetViews>
  <sheetFormatPr defaultColWidth="9.28515625" defaultRowHeight="12.75"/>
  <cols>
    <col min="1" max="1" width="6.5703125" style="1" customWidth="1"/>
    <col min="2" max="2" width="39.7109375" style="27" customWidth="1"/>
    <col min="3" max="3" width="8" style="3" customWidth="1"/>
    <col min="4" max="4" width="8.5703125" style="4" customWidth="1"/>
    <col min="5" max="5" width="10.28515625" style="5" customWidth="1"/>
    <col min="6" max="6" width="13.42578125" style="5" bestFit="1" customWidth="1"/>
    <col min="7" max="7" width="8.7109375" style="3" customWidth="1"/>
    <col min="8" max="8" width="17.7109375" style="3" customWidth="1"/>
    <col min="9" max="16384" width="9.28515625" style="3"/>
  </cols>
  <sheetData>
    <row r="1" spans="1:8" ht="34.5" customHeight="1">
      <c r="B1" s="61"/>
    </row>
    <row r="2" spans="1:8">
      <c r="A2" s="62" t="s">
        <v>42</v>
      </c>
      <c r="B2" s="62" t="s">
        <v>16</v>
      </c>
    </row>
    <row r="4" spans="1:8">
      <c r="B4" s="61" t="s">
        <v>7</v>
      </c>
    </row>
    <row r="6" spans="1:8" ht="22.5">
      <c r="A6" s="6"/>
      <c r="B6" s="62"/>
      <c r="C6" s="7" t="s">
        <v>8</v>
      </c>
      <c r="D6" s="7" t="s">
        <v>9</v>
      </c>
      <c r="E6" s="8" t="s">
        <v>11</v>
      </c>
      <c r="F6" s="8" t="s">
        <v>10</v>
      </c>
      <c r="G6" s="9"/>
    </row>
    <row r="7" spans="1:8">
      <c r="A7" s="6">
        <v>1</v>
      </c>
      <c r="B7" s="6" t="s">
        <v>0</v>
      </c>
    </row>
    <row r="8" spans="1:8">
      <c r="A8" s="6"/>
      <c r="B8" s="62"/>
    </row>
    <row r="9" spans="1:8" ht="30.75" customHeight="1">
      <c r="A9" s="10">
        <v>1</v>
      </c>
      <c r="B9" s="63" t="s">
        <v>17</v>
      </c>
      <c r="C9" s="67" t="s">
        <v>19</v>
      </c>
      <c r="D9" s="11">
        <f>D10+D11</f>
        <v>1780</v>
      </c>
      <c r="F9" s="5">
        <f>D9*E9</f>
        <v>0</v>
      </c>
    </row>
    <row r="10" spans="1:8" ht="14.65" customHeight="1">
      <c r="A10" s="10"/>
      <c r="B10" s="63" t="s">
        <v>18</v>
      </c>
      <c r="C10" s="3" t="s">
        <v>19</v>
      </c>
      <c r="D10" s="11">
        <v>650</v>
      </c>
    </row>
    <row r="11" spans="1:8" ht="14.65" customHeight="1">
      <c r="A11" s="10"/>
      <c r="B11" s="63" t="s">
        <v>20</v>
      </c>
      <c r="C11" s="3" t="s">
        <v>19</v>
      </c>
      <c r="D11" s="11">
        <v>1130</v>
      </c>
    </row>
    <row r="12" spans="1:8" ht="22.5" customHeight="1">
      <c r="B12" s="63"/>
      <c r="D12" s="11"/>
    </row>
    <row r="13" spans="1:8" ht="22.5" customHeight="1" thickBot="1">
      <c r="A13" s="12">
        <v>1</v>
      </c>
      <c r="B13" s="64" t="s">
        <v>1</v>
      </c>
      <c r="C13" s="13"/>
      <c r="D13" s="14"/>
      <c r="E13" s="15"/>
      <c r="F13" s="15">
        <f>SUM(F9:F12)</f>
        <v>0</v>
      </c>
      <c r="H13" s="16"/>
    </row>
    <row r="14" spans="1:8" ht="22.5" customHeight="1" thickTop="1">
      <c r="B14" s="62"/>
      <c r="C14" s="2"/>
      <c r="D14" s="17"/>
      <c r="E14" s="18"/>
      <c r="F14" s="18"/>
    </row>
    <row r="15" spans="1:8" ht="22.5" customHeight="1">
      <c r="D15" s="11"/>
    </row>
    <row r="16" spans="1:8" ht="22.5" customHeight="1">
      <c r="A16" s="6">
        <v>2</v>
      </c>
      <c r="B16" s="6" t="s">
        <v>2</v>
      </c>
      <c r="C16" s="19"/>
      <c r="D16" s="11"/>
      <c r="E16" s="20"/>
      <c r="F16" s="20"/>
    </row>
    <row r="17" spans="1:8" ht="12.75" customHeight="1">
      <c r="A17" s="6"/>
      <c r="B17" s="6"/>
      <c r="C17" s="19"/>
      <c r="D17" s="11"/>
      <c r="E17" s="20"/>
      <c r="F17" s="20"/>
    </row>
    <row r="18" spans="1:8" ht="58.5" customHeight="1">
      <c r="A18" s="1">
        <v>1</v>
      </c>
      <c r="B18" s="27" t="s">
        <v>21</v>
      </c>
      <c r="C18" s="3" t="s">
        <v>22</v>
      </c>
      <c r="D18" s="11">
        <v>280</v>
      </c>
      <c r="F18" s="5">
        <f>D18*E18</f>
        <v>0</v>
      </c>
    </row>
    <row r="19" spans="1:8">
      <c r="D19" s="11"/>
    </row>
    <row r="20" spans="1:8" ht="41.25" customHeight="1">
      <c r="A20" s="10">
        <v>2</v>
      </c>
      <c r="B20" s="27" t="s">
        <v>23</v>
      </c>
      <c r="C20" s="3" t="s">
        <v>24</v>
      </c>
      <c r="D20" s="11">
        <v>291</v>
      </c>
      <c r="F20" s="5">
        <f>D20*E20</f>
        <v>0</v>
      </c>
    </row>
    <row r="21" spans="1:8" ht="17.25" customHeight="1">
      <c r="A21" s="10"/>
      <c r="D21" s="11"/>
    </row>
    <row r="22" spans="1:8" ht="63.75" customHeight="1">
      <c r="A22" s="10">
        <v>3</v>
      </c>
      <c r="B22" s="27" t="s">
        <v>25</v>
      </c>
      <c r="C22" s="3" t="s">
        <v>22</v>
      </c>
      <c r="D22" s="11">
        <v>76</v>
      </c>
      <c r="F22" s="5">
        <f>D22*E22</f>
        <v>0</v>
      </c>
    </row>
    <row r="23" spans="1:8" ht="16.149999999999999" customHeight="1">
      <c r="A23" s="10"/>
      <c r="B23" s="65"/>
      <c r="D23" s="11"/>
    </row>
    <row r="24" spans="1:8" ht="71.25" customHeight="1">
      <c r="A24" s="10">
        <v>4</v>
      </c>
      <c r="B24" s="27" t="s">
        <v>26</v>
      </c>
      <c r="C24" s="3" t="s">
        <v>22</v>
      </c>
      <c r="D24" s="11">
        <v>204</v>
      </c>
      <c r="E24" s="16"/>
      <c r="F24" s="5">
        <f>D24*E24</f>
        <v>0</v>
      </c>
    </row>
    <row r="25" spans="1:8">
      <c r="A25" s="10"/>
      <c r="D25" s="11"/>
      <c r="E25" s="16"/>
    </row>
    <row r="26" spans="1:8" ht="84.75" customHeight="1">
      <c r="A26" s="10">
        <v>5</v>
      </c>
      <c r="B26" s="27" t="s">
        <v>27</v>
      </c>
      <c r="C26" s="3" t="s">
        <v>28</v>
      </c>
      <c r="D26" s="11">
        <v>280</v>
      </c>
      <c r="F26" s="5">
        <f>D26*E26</f>
        <v>0</v>
      </c>
    </row>
    <row r="27" spans="1:8">
      <c r="D27" s="11"/>
    </row>
    <row r="28" spans="1:8" ht="22.5" customHeight="1" thickBot="1">
      <c r="A28" s="12">
        <v>2</v>
      </c>
      <c r="B28" s="64" t="s">
        <v>3</v>
      </c>
      <c r="C28" s="22"/>
      <c r="D28" s="14"/>
      <c r="E28" s="23"/>
      <c r="F28" s="24">
        <f>SUM(F18:F26)</f>
        <v>0</v>
      </c>
      <c r="G28" s="2"/>
    </row>
    <row r="29" spans="1:8" ht="13.5" thickTop="1">
      <c r="B29" s="62"/>
      <c r="D29" s="11"/>
    </row>
    <row r="30" spans="1:8">
      <c r="D30" s="11"/>
    </row>
    <row r="31" spans="1:8">
      <c r="A31" s="6">
        <v>3</v>
      </c>
      <c r="B31" s="6" t="s">
        <v>29</v>
      </c>
      <c r="D31" s="11"/>
      <c r="H31" s="16"/>
    </row>
    <row r="32" spans="1:8">
      <c r="A32" s="6"/>
      <c r="B32" s="6"/>
      <c r="D32" s="11"/>
      <c r="H32" s="16"/>
    </row>
    <row r="33" spans="1:8">
      <c r="A33" s="6"/>
      <c r="B33" s="6" t="s">
        <v>30</v>
      </c>
      <c r="D33" s="11"/>
      <c r="H33" s="16"/>
    </row>
    <row r="34" spans="1:8">
      <c r="A34" s="6"/>
      <c r="B34" s="62"/>
      <c r="D34" s="11"/>
    </row>
    <row r="35" spans="1:8" ht="19.5" customHeight="1">
      <c r="A35" s="21">
        <v>1</v>
      </c>
      <c r="B35" s="27" t="s">
        <v>31</v>
      </c>
      <c r="C35" s="3" t="s">
        <v>32</v>
      </c>
      <c r="D35" s="11">
        <v>650</v>
      </c>
      <c r="F35" s="5">
        <f>D35*E35</f>
        <v>0</v>
      </c>
      <c r="G35" s="2"/>
    </row>
    <row r="36" spans="1:8">
      <c r="A36" s="10"/>
      <c r="D36" s="11"/>
    </row>
    <row r="37" spans="1:8">
      <c r="A37" s="10">
        <v>2</v>
      </c>
      <c r="B37" s="27" t="s">
        <v>33</v>
      </c>
      <c r="C37" s="3" t="s">
        <v>32</v>
      </c>
      <c r="D37" s="11">
        <v>1130</v>
      </c>
      <c r="F37" s="5">
        <f t="shared" ref="F37:F43" si="0">D37*E37</f>
        <v>0</v>
      </c>
    </row>
    <row r="38" spans="1:8">
      <c r="A38" s="10"/>
      <c r="B38" s="65"/>
      <c r="D38" s="11"/>
    </row>
    <row r="39" spans="1:8" ht="48" customHeight="1">
      <c r="A39" s="21">
        <v>2</v>
      </c>
      <c r="B39" s="25" t="s">
        <v>34</v>
      </c>
      <c r="C39" s="3" t="s">
        <v>19</v>
      </c>
      <c r="D39" s="11">
        <f>D35+D37</f>
        <v>1780</v>
      </c>
      <c r="F39" s="5">
        <f t="shared" si="0"/>
        <v>0</v>
      </c>
    </row>
    <row r="40" spans="1:8">
      <c r="A40" s="10"/>
      <c r="B40" s="63"/>
      <c r="D40" s="11"/>
    </row>
    <row r="41" spans="1:8" ht="180.75" customHeight="1">
      <c r="A41" s="10">
        <v>5</v>
      </c>
      <c r="B41" s="63" t="s">
        <v>35</v>
      </c>
      <c r="C41" s="3" t="s">
        <v>36</v>
      </c>
      <c r="D41" s="11">
        <v>5</v>
      </c>
      <c r="F41" s="5">
        <f t="shared" si="0"/>
        <v>0</v>
      </c>
    </row>
    <row r="42" spans="1:8" ht="12.75" customHeight="1">
      <c r="A42" s="10"/>
      <c r="B42" s="63"/>
      <c r="D42" s="11"/>
    </row>
    <row r="43" spans="1:8" ht="83.25" customHeight="1">
      <c r="B43" s="63" t="s">
        <v>37</v>
      </c>
      <c r="C43" s="3" t="s">
        <v>38</v>
      </c>
      <c r="D43" s="11">
        <v>16</v>
      </c>
      <c r="F43" s="5">
        <f t="shared" si="0"/>
        <v>0</v>
      </c>
    </row>
    <row r="44" spans="1:8">
      <c r="B44" s="63"/>
      <c r="D44" s="11"/>
    </row>
    <row r="45" spans="1:8" ht="13.5" customHeight="1" thickBot="1">
      <c r="A45" s="12">
        <v>3</v>
      </c>
      <c r="B45" s="64" t="s">
        <v>39</v>
      </c>
      <c r="C45" s="13"/>
      <c r="D45" s="14"/>
      <c r="E45" s="15"/>
      <c r="F45" s="26">
        <f>SUM(F35:F43)</f>
        <v>0</v>
      </c>
    </row>
    <row r="46" spans="1:8" ht="13.5" thickTop="1">
      <c r="D46" s="11"/>
    </row>
    <row r="47" spans="1:8">
      <c r="A47" s="6"/>
      <c r="B47" s="62"/>
      <c r="C47" s="2"/>
      <c r="D47" s="17"/>
      <c r="E47" s="18"/>
      <c r="F47" s="28"/>
    </row>
    <row r="48" spans="1:8">
      <c r="B48" s="62"/>
      <c r="D48" s="11"/>
    </row>
    <row r="49" spans="1:6">
      <c r="A49" s="6">
        <v>4</v>
      </c>
      <c r="B49" s="6" t="s">
        <v>40</v>
      </c>
      <c r="D49" s="11"/>
    </row>
    <row r="50" spans="1:6">
      <c r="A50" s="6"/>
      <c r="B50" s="62"/>
      <c r="D50" s="11"/>
    </row>
    <row r="51" spans="1:6" ht="25.5">
      <c r="A51" s="10">
        <v>1</v>
      </c>
      <c r="B51" s="63" t="s">
        <v>41</v>
      </c>
      <c r="C51" s="3" t="s">
        <v>12</v>
      </c>
      <c r="D51" s="11">
        <v>1</v>
      </c>
      <c r="F51" s="5">
        <f>+E51*D51</f>
        <v>0</v>
      </c>
    </row>
    <row r="52" spans="1:6">
      <c r="A52" s="10"/>
      <c r="B52" s="63"/>
      <c r="D52" s="11"/>
    </row>
    <row r="53" spans="1:6">
      <c r="A53" s="10"/>
      <c r="D53" s="11"/>
    </row>
    <row r="54" spans="1:6" ht="13.5" thickBot="1">
      <c r="A54" s="12">
        <v>5</v>
      </c>
      <c r="B54" s="64" t="s">
        <v>4</v>
      </c>
      <c r="C54" s="29"/>
      <c r="D54" s="14"/>
      <c r="E54" s="30"/>
      <c r="F54" s="31">
        <f>+SUM(F51:F52)</f>
        <v>0</v>
      </c>
    </row>
    <row r="55" spans="1:6" ht="13.5" thickTop="1">
      <c r="A55" s="6"/>
      <c r="B55" s="62"/>
      <c r="C55" s="32"/>
      <c r="D55" s="17"/>
      <c r="E55" s="33"/>
      <c r="F55" s="34"/>
    </row>
    <row r="56" spans="1:6">
      <c r="A56" s="6"/>
      <c r="B56" s="62"/>
      <c r="C56" s="32"/>
      <c r="D56" s="17"/>
      <c r="E56" s="33"/>
      <c r="F56" s="34"/>
    </row>
    <row r="57" spans="1:6">
      <c r="B57" s="62"/>
      <c r="D57" s="11"/>
    </row>
    <row r="58" spans="1:6">
      <c r="B58" s="62" t="s">
        <v>5</v>
      </c>
      <c r="D58" s="11"/>
    </row>
    <row r="59" spans="1:6">
      <c r="B59" s="62"/>
      <c r="D59" s="11"/>
    </row>
    <row r="60" spans="1:6">
      <c r="B60" s="62" t="str">
        <f>+B2</f>
        <v>Kabelska kanalizacija Trnje OPTIKA</v>
      </c>
      <c r="C60" s="36"/>
      <c r="D60" s="35"/>
      <c r="E60" s="37"/>
    </row>
    <row r="61" spans="1:6">
      <c r="B61" s="62"/>
    </row>
    <row r="62" spans="1:6">
      <c r="A62" s="6">
        <f>A7</f>
        <v>1</v>
      </c>
      <c r="B62" s="27" t="str">
        <f>B7</f>
        <v>PREDDELA</v>
      </c>
      <c r="C62" s="38"/>
      <c r="D62" s="11"/>
      <c r="E62" s="39"/>
      <c r="F62" s="39">
        <f>F13</f>
        <v>0</v>
      </c>
    </row>
    <row r="63" spans="1:6">
      <c r="A63" s="6"/>
      <c r="C63" s="38"/>
      <c r="D63" s="11"/>
      <c r="E63" s="39"/>
      <c r="F63" s="39"/>
    </row>
    <row r="64" spans="1:6">
      <c r="A64" s="6">
        <f>A16</f>
        <v>2</v>
      </c>
      <c r="B64" s="27" t="str">
        <f>B16</f>
        <v>ZEMELJSKA DELA</v>
      </c>
      <c r="C64" s="38"/>
      <c r="D64" s="11"/>
      <c r="E64" s="39"/>
      <c r="F64" s="39">
        <f>F28</f>
        <v>0</v>
      </c>
    </row>
    <row r="65" spans="1:8">
      <c r="A65" s="6"/>
      <c r="C65" s="38"/>
      <c r="D65" s="11"/>
      <c r="E65" s="39"/>
      <c r="F65" s="39"/>
      <c r="H65" s="16"/>
    </row>
    <row r="66" spans="1:8">
      <c r="A66" s="6">
        <f>A31</f>
        <v>3</v>
      </c>
      <c r="B66" s="27" t="str">
        <f>B31</f>
        <v>GRADBENA DELA IN MONTAŽNA DELA</v>
      </c>
      <c r="C66" s="38"/>
      <c r="D66" s="11"/>
      <c r="E66" s="39"/>
      <c r="F66" s="39">
        <f>F45</f>
        <v>0</v>
      </c>
      <c r="H66" s="16"/>
    </row>
    <row r="67" spans="1:8">
      <c r="A67" s="6"/>
      <c r="C67" s="38"/>
      <c r="D67" s="11"/>
      <c r="E67" s="39"/>
      <c r="F67" s="39"/>
      <c r="H67" s="16"/>
    </row>
    <row r="68" spans="1:8">
      <c r="A68" s="6">
        <f>A49</f>
        <v>4</v>
      </c>
      <c r="B68" s="27" t="str">
        <f>B49</f>
        <v>ZAKLJUČNA  IN OSTALA DELA</v>
      </c>
      <c r="C68" s="38"/>
      <c r="D68" s="11"/>
      <c r="E68" s="39"/>
      <c r="F68" s="39">
        <f>F54</f>
        <v>0</v>
      </c>
      <c r="H68" s="16"/>
    </row>
    <row r="69" spans="1:8">
      <c r="A69" s="6"/>
      <c r="C69" s="38"/>
      <c r="D69" s="11"/>
      <c r="E69" s="39"/>
      <c r="F69" s="39"/>
      <c r="H69" s="16"/>
    </row>
    <row r="70" spans="1:8">
      <c r="A70" s="6"/>
      <c r="C70" s="38"/>
      <c r="D70" s="11"/>
      <c r="E70" s="39"/>
      <c r="F70" s="39"/>
      <c r="H70" s="16"/>
    </row>
    <row r="71" spans="1:8" ht="13.5" thickBot="1">
      <c r="A71" s="60"/>
      <c r="B71" s="66" t="s">
        <v>6</v>
      </c>
      <c r="C71" s="40"/>
      <c r="D71" s="41"/>
      <c r="E71" s="42"/>
      <c r="F71" s="43">
        <f>SUM(F62:F70)</f>
        <v>0</v>
      </c>
      <c r="H71" s="16"/>
    </row>
    <row r="72" spans="1:8" ht="13.5" thickTop="1">
      <c r="B72" s="61"/>
      <c r="C72" s="16"/>
      <c r="D72" s="3"/>
    </row>
    <row r="74" spans="1:8">
      <c r="H74" s="5"/>
    </row>
  </sheetData>
  <phoneticPr fontId="2" type="noConversion"/>
  <pageMargins left="1.1811023622047245" right="0.35433070866141736" top="0.78740157480314965" bottom="1.1811023622047245" header="0.70866141732283472" footer="0.59055118110236227"/>
  <pageSetup paperSize="9" scale="85" orientation="portrait" r:id="rId1"/>
  <headerFooter alignWithMargins="0">
    <oddFooter>&amp;C
Kabeska kanalizacija Trnje - OPTIKA - druga faza
&amp;R&amp;P/&amp;N</oddFooter>
  </headerFooter>
  <rowBreaks count="4" manualBreakCount="4">
    <brk id="14" max="5" man="1"/>
    <brk id="29" max="5" man="1"/>
    <brk id="46" max="5" man="1"/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REKAPITULACIJA</vt:lpstr>
      <vt:lpstr>OPTIKA</vt:lpstr>
      <vt:lpstr>OPTIKA!Print_Area</vt:lpstr>
      <vt:lpstr>REKAPITULACIJA!Print_Area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Martina Magajna</cp:lastModifiedBy>
  <cp:lastPrinted>2025-09-24T10:54:34Z</cp:lastPrinted>
  <dcterms:created xsi:type="dcterms:W3CDTF">1999-10-17T23:00:26Z</dcterms:created>
  <dcterms:modified xsi:type="dcterms:W3CDTF">2025-11-26T11:16:09Z</dcterms:modified>
</cp:coreProperties>
</file>